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22" i="26"/>
  <c r="E23"/>
  <c r="E24"/>
  <c r="E25"/>
  <c r="D36"/>
  <c r="E61" i="27" l="1"/>
  <c r="E60"/>
  <c r="E58"/>
  <c r="E63" i="26"/>
  <c r="E62"/>
  <c r="E60"/>
  <c r="E22" i="27" l="1"/>
  <c r="E20"/>
  <c r="E21" i="26"/>
  <c r="D18"/>
  <c r="D6" s="1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9" i="26"/>
  <c r="E68"/>
  <c r="E67"/>
  <c r="E66"/>
  <c r="E65"/>
  <c r="E64"/>
  <c r="E61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D26"/>
  <c r="C36"/>
  <c r="C26" s="1"/>
  <c r="E35"/>
  <c r="E34"/>
  <c r="E33"/>
  <c r="E32"/>
  <c r="E31"/>
  <c r="E30"/>
  <c r="E29"/>
  <c r="E28"/>
  <c r="E27"/>
  <c r="E20"/>
  <c r="E19"/>
  <c r="E17"/>
  <c r="E16"/>
  <c r="E15"/>
  <c r="E14"/>
  <c r="E13"/>
  <c r="E12"/>
  <c r="E11"/>
  <c r="E10"/>
  <c r="E9"/>
  <c r="E8"/>
  <c r="E7"/>
  <c r="D24" i="27" l="1"/>
  <c r="E24" s="1"/>
  <c r="E18" i="26"/>
  <c r="C69" i="27"/>
  <c r="C23" s="1"/>
  <c r="C89" s="1"/>
  <c r="E83"/>
  <c r="D69"/>
  <c r="E26" i="26"/>
  <c r="E86" i="27"/>
  <c r="E78"/>
  <c r="E34"/>
  <c r="E62"/>
  <c r="E70"/>
  <c r="C70" i="26"/>
  <c r="E36"/>
  <c r="D70"/>
  <c r="E6"/>
  <c r="E7" i="27"/>
  <c r="E70" i="26" l="1"/>
  <c r="D23" i="27"/>
  <c r="D89" s="1"/>
  <c r="E89" s="1"/>
  <c r="E69"/>
  <c r="E23" l="1"/>
</calcChain>
</file>

<file path=xl/sharedStrings.xml><?xml version="1.0" encoding="utf-8"?>
<sst xmlns="http://schemas.openxmlformats.org/spreadsheetml/2006/main" count="170" uniqueCount="114">
  <si>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</si>
  <si>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</si>
  <si>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</si>
  <si>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</si>
  <si>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</si>
  <si>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</si>
  <si>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</si>
  <si>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</si>
  <si>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</si>
  <si>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</si>
  <si>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</si>
  <si>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</si>
  <si>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</si>
  <si>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</si>
  <si>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</si>
  <si>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</si>
  <si>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</si>
  <si>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</si>
  <si>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</si>
  <si>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</si>
  <si>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</si>
  <si>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</si>
  <si>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</si>
  <si>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</si>
  <si>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</si>
  <si>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</si>
  <si>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</si>
  <si>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</si>
  <si>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</si>
  <si>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</si>
  <si>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</si>
  <si>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</si>
  <si>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</si>
  <si>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</si>
  <si>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</si>
  <si>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</si>
  <si>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</si>
  <si>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</si>
  <si>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</si>
  <si>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</si>
  <si>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</si>
  <si>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</si>
  <si>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</si>
  <si>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</si>
  <si>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</si>
  <si>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</si>
  <si>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</si>
  <si>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</si>
  <si>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</si>
  <si>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</si>
  <si>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</si>
  <si>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</si>
  <si>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</si>
  <si>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</si>
  <si>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</si>
  <si>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</si>
  <si>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</si>
  <si>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</si>
  <si>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</si>
  <si>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</si>
  <si>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</si>
  <si>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</si>
  <si>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</si>
  <si>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</si>
  <si>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</si>
  <si>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</si>
  <si>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</si>
  <si>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</si>
  <si>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</si>
  <si>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</si>
  <si>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</si>
  <si>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</si>
  <si>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</si>
  <si>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</si>
  <si>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</si>
  <si>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</si>
  <si>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</si>
  <si>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</si>
  <si>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</si>
  <si>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</si>
  <si>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</si>
  <si>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</si>
  <si>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</si>
  <si>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</si>
  <si>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</si>
  <si>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</si>
  <si>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</si>
  <si>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</si>
  <si>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</si>
  <si>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</si>
  <si>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</si>
  <si>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</si>
  <si>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</si>
  <si>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</si>
  <si>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</si>
  <si>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</si>
  <si>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</si>
  <si>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</si>
  <si>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</si>
  <si>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</si>
  <si>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</si>
  <si>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</si>
  <si>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</si>
  <si>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</si>
  <si>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Աշխատավարձի գծով </t>
  </si>
  <si>
    <t>Պարգևատրում գծով</t>
  </si>
  <si>
    <t xml:space="preserve">« Երևանի Հ.Օշկանի անվան հ 172 հիմնական դպրոց» ՊՈԱԿ-ի </t>
  </si>
  <si>
    <r>
      <t xml:space="preserve">« Երևանի </t>
    </r>
    <r>
      <rPr>
        <b/>
        <sz val="12"/>
        <rFont val="GHEA Grapalat"/>
        <family val="3"/>
      </rPr>
      <t>Հ.Օշականի անվան հ 172 հիմնական դպրոց</t>
    </r>
    <r>
      <rPr>
        <b/>
        <sz val="14"/>
        <rFont val="GHEA Grapalat"/>
        <family val="3"/>
      </rPr>
      <t xml:space="preserve">» ՊՈԱԿ-ի </t>
    </r>
  </si>
  <si>
    <t>Այլ ծախսերի գծով/կրակմարիչ/</t>
  </si>
  <si>
    <t>Թղթի թափոն</t>
  </si>
  <si>
    <t>Վեոլիա Ջուր ՓԲԸ</t>
  </si>
  <si>
    <t>Վեոլա ջուր  /սուբսիդիա/</t>
  </si>
  <si>
    <t>Կրակմարիչ</t>
  </si>
  <si>
    <t>Կրակմարիչներ լիցքավորման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</si>
</sst>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  <xf numFmtId="0" fontId="35" fillId="0" borderId="0"/>
  </cellStyleXfs>
  <cellXfs count="59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6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7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166" fontId="2" fillId="0" borderId="2" xfId="1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3" xfId="44" applyFont="1" applyBorder="1" applyAlignment="1" applyProtection="1">
      <alignment vertical="center"/>
    </xf>
    <xf numFmtId="0" fontId="25" fillId="0" borderId="3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3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6" fontId="24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center" vertical="center"/>
    </xf>
    <xf numFmtId="166" fontId="24" fillId="0" borderId="0" xfId="1" applyNumberFormat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7" fontId="23" fillId="0" borderId="2" xfId="44" applyNumberFormat="1" applyFont="1" applyBorder="1" applyAlignment="1" applyProtection="1">
      <alignment horizontal="left" vertical="center" wrapText="1"/>
    </xf>
    <xf numFmtId="166" fontId="23" fillId="0" borderId="2" xfId="44" applyNumberFormat="1" applyFont="1" applyBorder="1" applyAlignment="1" applyProtection="1">
      <alignment horizontal="center" vertical="center"/>
    </xf>
    <xf numFmtId="166" fontId="27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left" vertical="center"/>
    </xf>
    <xf numFmtId="167" fontId="27" fillId="24" borderId="2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view="pageBreakPreview" zoomScaleSheetLayoutView="100" workbookViewId="0">
      <selection activeCell="B34" sqref="B34"/>
    </sheetView>
  </sheetViews>
  <sheetFormatPr defaultRowHeight="13.5"/>
  <cols>
    <col min="1" max="1" width="5.5703125" style="3" customWidth="1"/>
    <col min="2" max="2" width="48.5703125" style="4" customWidth="1"/>
    <col min="3" max="3" width="15" style="4" customWidth="1"/>
    <col min="4" max="4" width="16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74</v>
      </c>
      <c r="B1" s="20"/>
      <c r="C1" s="20"/>
      <c r="D1" s="20"/>
      <c r="E1" s="20"/>
    </row>
    <row r="2" spans="1:8" s="2" customFormat="1" ht="25.5" customHeight="1">
      <c r="A2" s="21" t="s">
        <v>106</v>
      </c>
      <c r="B2" s="21"/>
      <c r="C2" s="21"/>
      <c r="D2" s="21"/>
      <c r="E2" s="21"/>
      <c r="F2" s="22"/>
      <c r="G2" s="22"/>
    </row>
    <row r="3" spans="1:8" ht="44.25" customHeight="1">
      <c r="A3" s="23" t="s">
        <v>67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77.25" customHeight="1">
      <c r="A5" s="25" t="s">
        <v>0</v>
      </c>
      <c r="B5" s="26" t="s">
        <v>4</v>
      </c>
      <c r="C5" s="27" t="s">
        <v>69</v>
      </c>
      <c r="D5" s="27" t="s">
        <v>68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SUM(C7,C11:C18,C21:C23)</f>
        <v>52358.700000000004</v>
      </c>
      <c r="D6" s="30">
        <f>SUM(D7,D11:D18,D21:D25)</f>
        <v>50792.800000000003</v>
      </c>
      <c r="E6" s="30">
        <f t="shared" ref="E6:E70" si="0">D6-C6</f>
        <v>-1565.9000000000015</v>
      </c>
      <c r="F6" s="31"/>
    </row>
    <row r="7" spans="1:8" ht="18" customHeight="1">
      <c r="A7" s="32">
        <v>1</v>
      </c>
      <c r="B7" s="13" t="s">
        <v>75</v>
      </c>
      <c r="C7" s="18">
        <v>48735.9</v>
      </c>
      <c r="D7" s="18">
        <v>48735.9</v>
      </c>
      <c r="E7" s="18">
        <f t="shared" si="0"/>
        <v>0</v>
      </c>
      <c r="F7" s="31"/>
      <c r="G7" s="31"/>
    </row>
    <row r="8" spans="1:8" s="35" customFormat="1" ht="18.75" hidden="1" customHeight="1">
      <c r="A8" s="33">
        <v>1.1000000000000001</v>
      </c>
      <c r="B8" s="15" t="s">
        <v>76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77</v>
      </c>
      <c r="C9" s="33"/>
      <c r="D9" s="33"/>
      <c r="E9" s="33">
        <f t="shared" si="0"/>
        <v>0</v>
      </c>
      <c r="F9" s="34"/>
    </row>
    <row r="10" spans="1:8" s="35" customFormat="1" ht="18.75" customHeight="1">
      <c r="A10" s="33">
        <v>1.1000000000000001</v>
      </c>
      <c r="B10" s="15" t="s">
        <v>78</v>
      </c>
      <c r="C10" s="33">
        <v>136.69999999999999</v>
      </c>
      <c r="D10" s="33">
        <v>136.69999999999999</v>
      </c>
      <c r="E10" s="33">
        <f t="shared" si="0"/>
        <v>0</v>
      </c>
      <c r="F10" s="34"/>
    </row>
    <row r="11" spans="1:8" ht="0.75" hidden="1" customHeight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</row>
    <row r="12" spans="1:8" ht="18.75" hidden="1" customHeight="1">
      <c r="A12" s="32">
        <v>3</v>
      </c>
      <c r="B12" s="13" t="s">
        <v>79</v>
      </c>
      <c r="C12" s="14"/>
      <c r="D12" s="14"/>
      <c r="E12" s="18">
        <f t="shared" si="0"/>
        <v>0</v>
      </c>
      <c r="F12" s="31"/>
    </row>
    <row r="13" spans="1:8" ht="18.75" customHeight="1">
      <c r="A13" s="32">
        <v>2</v>
      </c>
      <c r="B13" s="10" t="s">
        <v>9</v>
      </c>
      <c r="C13" s="14">
        <v>26</v>
      </c>
      <c r="D13" s="14">
        <v>34.4</v>
      </c>
      <c r="E13" s="18">
        <f t="shared" si="0"/>
        <v>8.3999999999999986</v>
      </c>
      <c r="F13" s="31"/>
    </row>
    <row r="14" spans="1:8" ht="18.75" customHeight="1">
      <c r="A14" s="32">
        <v>3</v>
      </c>
      <c r="B14" s="13" t="s">
        <v>10</v>
      </c>
      <c r="C14" s="14">
        <v>3500</v>
      </c>
      <c r="D14" s="14">
        <v>1880.8</v>
      </c>
      <c r="E14" s="18">
        <f t="shared" si="0"/>
        <v>-1619.2</v>
      </c>
      <c r="F14" s="31"/>
    </row>
    <row r="15" spans="1:8" ht="2.25" hidden="1" customHeight="1">
      <c r="A15" s="32">
        <v>4</v>
      </c>
      <c r="B15" s="10" t="s">
        <v>80</v>
      </c>
      <c r="C15" s="14">
        <v>0</v>
      </c>
      <c r="D15" s="14">
        <v>0</v>
      </c>
      <c r="E15" s="18">
        <f t="shared" si="0"/>
        <v>0</v>
      </c>
      <c r="F15" s="31"/>
    </row>
    <row r="16" spans="1:8" ht="0.75" hidden="1" customHeight="1">
      <c r="A16" s="32">
        <v>5</v>
      </c>
      <c r="B16" s="10" t="s">
        <v>11</v>
      </c>
      <c r="C16" s="14"/>
      <c r="D16" s="14"/>
      <c r="E16" s="18">
        <f t="shared" si="0"/>
        <v>0</v>
      </c>
      <c r="F16" s="31"/>
    </row>
    <row r="17" spans="1:6" ht="18" customHeight="1">
      <c r="A17" s="32">
        <v>4</v>
      </c>
      <c r="B17" s="10" t="s">
        <v>12</v>
      </c>
      <c r="C17" s="14">
        <v>77</v>
      </c>
      <c r="D17" s="14">
        <v>88.5</v>
      </c>
      <c r="E17" s="18">
        <f t="shared" si="0"/>
        <v>11.5</v>
      </c>
      <c r="F17" s="31"/>
    </row>
    <row r="18" spans="1:6" ht="26.25" hidden="1" customHeight="1">
      <c r="A18" s="32">
        <v>9</v>
      </c>
      <c r="B18" s="17" t="s">
        <v>71</v>
      </c>
      <c r="C18" s="14">
        <f>SUM(C19:C20)</f>
        <v>0</v>
      </c>
      <c r="D18" s="14">
        <f>SUM(D19:D20)</f>
        <v>0</v>
      </c>
      <c r="E18" s="18">
        <f t="shared" si="0"/>
        <v>0</v>
      </c>
      <c r="F18" s="31"/>
    </row>
    <row r="19" spans="1:6" ht="0.75" customHeight="1">
      <c r="A19" s="18">
        <v>6</v>
      </c>
      <c r="B19" s="13" t="s">
        <v>72</v>
      </c>
      <c r="C19" s="14"/>
      <c r="D19" s="14"/>
      <c r="E19" s="18">
        <f t="shared" si="0"/>
        <v>0</v>
      </c>
      <c r="F19" s="31"/>
    </row>
    <row r="20" spans="1:6" ht="26.25" hidden="1" customHeight="1">
      <c r="A20" s="18">
        <v>9.1999999999999993</v>
      </c>
      <c r="B20" s="13" t="s">
        <v>73</v>
      </c>
      <c r="C20" s="14"/>
      <c r="D20" s="14"/>
      <c r="E20" s="18">
        <f t="shared" si="0"/>
        <v>0</v>
      </c>
      <c r="F20" s="31"/>
    </row>
    <row r="21" spans="1:6" ht="19.5" customHeight="1">
      <c r="A21" s="32">
        <v>5</v>
      </c>
      <c r="B21" s="10" t="s">
        <v>13</v>
      </c>
      <c r="C21" s="14">
        <v>19.8</v>
      </c>
      <c r="D21" s="14">
        <v>38.5</v>
      </c>
      <c r="E21" s="18">
        <f t="shared" si="0"/>
        <v>18.7</v>
      </c>
      <c r="F21" s="31"/>
    </row>
    <row r="22" spans="1:6" ht="18.75" hidden="1" customHeight="1">
      <c r="A22" s="36">
        <v>11</v>
      </c>
      <c r="B22" s="10"/>
      <c r="C22" s="14"/>
      <c r="D22" s="14"/>
      <c r="E22" s="18">
        <f t="shared" si="0"/>
        <v>0</v>
      </c>
      <c r="F22" s="31"/>
    </row>
    <row r="23" spans="1:6" ht="18.75" hidden="1" customHeight="1">
      <c r="A23" s="32">
        <v>12</v>
      </c>
      <c r="B23" s="10"/>
      <c r="C23" s="14"/>
      <c r="D23" s="14"/>
      <c r="E23" s="18">
        <f t="shared" si="0"/>
        <v>0</v>
      </c>
      <c r="F23" s="31"/>
    </row>
    <row r="24" spans="1:6" ht="18.75" customHeight="1">
      <c r="A24" s="32">
        <v>6</v>
      </c>
      <c r="B24" s="10" t="s">
        <v>111</v>
      </c>
      <c r="C24" s="14">
        <v>0</v>
      </c>
      <c r="D24" s="14">
        <v>6.2</v>
      </c>
      <c r="E24" s="18">
        <f t="shared" si="0"/>
        <v>6.2</v>
      </c>
      <c r="F24" s="31"/>
    </row>
    <row r="25" spans="1:6" ht="18.75" customHeight="1">
      <c r="A25" s="32">
        <v>7</v>
      </c>
      <c r="B25" s="15" t="s">
        <v>109</v>
      </c>
      <c r="C25" s="14">
        <v>0</v>
      </c>
      <c r="D25" s="14">
        <v>8.5</v>
      </c>
      <c r="E25" s="18">
        <f t="shared" si="0"/>
        <v>8.5</v>
      </c>
      <c r="F25" s="31"/>
    </row>
    <row r="26" spans="1:6" ht="23.25" customHeight="1">
      <c r="A26" s="29" t="s">
        <v>14</v>
      </c>
      <c r="B26" s="6" t="s">
        <v>15</v>
      </c>
      <c r="C26" s="7">
        <f>SUM(C27,C31:C36,C40:C64,C66:C69)</f>
        <v>59231.399999999994</v>
      </c>
      <c r="D26" s="7">
        <f>SUM(D27,D31:D36,D40:D64,D66:D69)</f>
        <v>54536.6</v>
      </c>
      <c r="E26" s="30">
        <f t="shared" si="0"/>
        <v>-4694.7999999999956</v>
      </c>
      <c r="F26" s="31"/>
    </row>
    <row r="27" spans="1:6" ht="20.25" customHeight="1">
      <c r="A27" s="32">
        <v>1</v>
      </c>
      <c r="B27" s="10" t="s">
        <v>16</v>
      </c>
      <c r="C27" s="18">
        <v>51083.8</v>
      </c>
      <c r="D27" s="18">
        <v>49686.7</v>
      </c>
      <c r="E27" s="18">
        <f t="shared" si="0"/>
        <v>-1397.1000000000058</v>
      </c>
      <c r="F27" s="31"/>
    </row>
    <row r="28" spans="1:6" s="35" customFormat="1" ht="21" hidden="1" customHeight="1">
      <c r="A28" s="37">
        <v>1.1000000000000001</v>
      </c>
      <c r="B28" s="15" t="s">
        <v>81</v>
      </c>
      <c r="C28" s="38"/>
      <c r="D28" s="33"/>
      <c r="E28" s="33">
        <f t="shared" si="0"/>
        <v>0</v>
      </c>
      <c r="F28" s="34"/>
    </row>
    <row r="29" spans="1:6" s="35" customFormat="1" ht="21" hidden="1" customHeight="1">
      <c r="A29" s="37">
        <v>1.2</v>
      </c>
      <c r="B29" s="15" t="s">
        <v>82</v>
      </c>
      <c r="C29" s="38"/>
      <c r="D29" s="33"/>
      <c r="E29" s="33">
        <f t="shared" si="0"/>
        <v>0</v>
      </c>
      <c r="F29" s="34"/>
    </row>
    <row r="30" spans="1:6" s="35" customFormat="1" ht="21" hidden="1" customHeight="1">
      <c r="A30" s="37">
        <v>1.3</v>
      </c>
      <c r="B30" s="15" t="s">
        <v>17</v>
      </c>
      <c r="C30" s="38"/>
      <c r="D30" s="33"/>
      <c r="E30" s="33">
        <f t="shared" si="0"/>
        <v>0</v>
      </c>
      <c r="F30" s="34"/>
    </row>
    <row r="31" spans="1:6" ht="18" customHeight="1">
      <c r="A31" s="32">
        <v>2</v>
      </c>
      <c r="B31" s="13" t="s">
        <v>19</v>
      </c>
      <c r="C31" s="18">
        <v>2536.6999999999998</v>
      </c>
      <c r="D31" s="18">
        <v>3346.2</v>
      </c>
      <c r="E31" s="18">
        <f t="shared" si="0"/>
        <v>809.5</v>
      </c>
      <c r="F31" s="31"/>
    </row>
    <row r="32" spans="1:6" ht="21" customHeight="1">
      <c r="A32" s="32">
        <v>3</v>
      </c>
      <c r="B32" s="10" t="s">
        <v>20</v>
      </c>
      <c r="C32" s="18">
        <v>900</v>
      </c>
      <c r="D32" s="18">
        <v>668.4</v>
      </c>
      <c r="E32" s="18">
        <f t="shared" si="0"/>
        <v>-231.60000000000002</v>
      </c>
      <c r="F32" s="31"/>
    </row>
    <row r="33" spans="1:6" ht="17.25" customHeight="1">
      <c r="A33" s="32">
        <v>4</v>
      </c>
      <c r="B33" s="10" t="s">
        <v>21</v>
      </c>
      <c r="C33" s="14">
        <v>126.9</v>
      </c>
      <c r="D33" s="18">
        <v>135.80000000000001</v>
      </c>
      <c r="E33" s="18">
        <f t="shared" si="0"/>
        <v>8.9000000000000057</v>
      </c>
      <c r="F33" s="31"/>
    </row>
    <row r="34" spans="1:6" ht="17.25" customHeight="1">
      <c r="A34" s="32">
        <v>5</v>
      </c>
      <c r="B34" s="13" t="s">
        <v>22</v>
      </c>
      <c r="C34" s="14">
        <v>155</v>
      </c>
      <c r="D34" s="14">
        <v>117</v>
      </c>
      <c r="E34" s="18">
        <f t="shared" si="0"/>
        <v>-38</v>
      </c>
      <c r="F34" s="31"/>
    </row>
    <row r="35" spans="1:6" ht="17.25" customHeight="1">
      <c r="A35" s="32">
        <v>6</v>
      </c>
      <c r="B35" s="13" t="s">
        <v>23</v>
      </c>
      <c r="C35" s="14">
        <v>20</v>
      </c>
      <c r="D35" s="18">
        <v>20</v>
      </c>
      <c r="E35" s="18">
        <f t="shared" si="0"/>
        <v>0</v>
      </c>
      <c r="F35" s="31"/>
    </row>
    <row r="36" spans="1:6" ht="21" customHeight="1">
      <c r="A36" s="32">
        <v>7</v>
      </c>
      <c r="B36" s="10" t="s">
        <v>24</v>
      </c>
      <c r="C36" s="14">
        <f>SUM(C37:C39)</f>
        <v>146.19999999999999</v>
      </c>
      <c r="D36" s="14">
        <f>SUM(D37:D39)</f>
        <v>146.19999999999999</v>
      </c>
      <c r="E36" s="18">
        <f t="shared" si="0"/>
        <v>0</v>
      </c>
      <c r="F36" s="31"/>
    </row>
    <row r="37" spans="1:6" s="35" customFormat="1" ht="21" customHeight="1">
      <c r="A37" s="37">
        <v>7.1</v>
      </c>
      <c r="B37" s="15" t="s">
        <v>25</v>
      </c>
      <c r="C37" s="38">
        <v>86.4</v>
      </c>
      <c r="D37" s="38">
        <v>86.4</v>
      </c>
      <c r="E37" s="33">
        <f t="shared" si="0"/>
        <v>0</v>
      </c>
      <c r="F37" s="34"/>
    </row>
    <row r="38" spans="1:6" s="35" customFormat="1" ht="18" customHeight="1">
      <c r="A38" s="37">
        <v>7.2</v>
      </c>
      <c r="B38" s="16" t="s">
        <v>26</v>
      </c>
      <c r="C38" s="33">
        <v>59.8</v>
      </c>
      <c r="D38" s="33">
        <v>59.8</v>
      </c>
      <c r="E38" s="33">
        <f t="shared" si="0"/>
        <v>0</v>
      </c>
      <c r="F38" s="34"/>
    </row>
    <row r="39" spans="1:6" s="35" customFormat="1" ht="0.75" customHeight="1">
      <c r="A39" s="37">
        <v>7.3</v>
      </c>
      <c r="B39" s="16" t="s">
        <v>27</v>
      </c>
      <c r="C39" s="38"/>
      <c r="D39" s="33"/>
      <c r="E39" s="33">
        <f t="shared" si="0"/>
        <v>0</v>
      </c>
      <c r="F39" s="34"/>
    </row>
    <row r="40" spans="1:6" s="35" customFormat="1">
      <c r="A40" s="32">
        <v>8</v>
      </c>
      <c r="B40" s="13" t="s">
        <v>83</v>
      </c>
      <c r="C40" s="38">
        <v>135</v>
      </c>
      <c r="D40" s="33">
        <v>135</v>
      </c>
      <c r="E40" s="33">
        <f t="shared" si="0"/>
        <v>0</v>
      </c>
      <c r="F40" s="34"/>
    </row>
    <row r="41" spans="1:6" ht="21" hidden="1" customHeight="1">
      <c r="A41" s="32">
        <v>9</v>
      </c>
      <c r="B41" s="13" t="s">
        <v>28</v>
      </c>
      <c r="C41" s="14"/>
      <c r="D41" s="18"/>
      <c r="E41" s="18">
        <f t="shared" si="0"/>
        <v>0</v>
      </c>
      <c r="F41" s="31"/>
    </row>
    <row r="42" spans="1:6" ht="15.75" customHeight="1">
      <c r="A42" s="32">
        <v>9</v>
      </c>
      <c r="B42" s="13" t="s">
        <v>29</v>
      </c>
      <c r="C42" s="14">
        <v>50</v>
      </c>
      <c r="D42" s="18">
        <v>0</v>
      </c>
      <c r="E42" s="18">
        <f t="shared" si="0"/>
        <v>-50</v>
      </c>
      <c r="F42" s="31"/>
    </row>
    <row r="43" spans="1:6" ht="14.25" customHeight="1">
      <c r="A43" s="32">
        <v>10</v>
      </c>
      <c r="B43" s="13" t="s">
        <v>30</v>
      </c>
      <c r="C43" s="18">
        <v>50</v>
      </c>
      <c r="D43" s="18">
        <v>50.3</v>
      </c>
      <c r="E43" s="18">
        <f t="shared" si="0"/>
        <v>0.29999999999999716</v>
      </c>
      <c r="F43" s="31"/>
    </row>
    <row r="44" spans="1:6" ht="21.75" hidden="1" customHeight="1">
      <c r="A44" s="32">
        <v>12</v>
      </c>
      <c r="B44" s="13" t="s">
        <v>31</v>
      </c>
      <c r="C44" s="14"/>
      <c r="D44" s="18"/>
      <c r="E44" s="18">
        <f t="shared" si="0"/>
        <v>0</v>
      </c>
      <c r="F44" s="31"/>
    </row>
    <row r="45" spans="1:6" ht="0.75" hidden="1" customHeight="1">
      <c r="A45" s="32">
        <v>13</v>
      </c>
      <c r="B45" s="13" t="s">
        <v>32</v>
      </c>
      <c r="C45" s="14"/>
      <c r="D45" s="18"/>
      <c r="E45" s="18">
        <f t="shared" si="0"/>
        <v>0</v>
      </c>
      <c r="F45" s="31"/>
    </row>
    <row r="46" spans="1:6" ht="21" hidden="1" customHeight="1">
      <c r="A46" s="32">
        <v>14</v>
      </c>
      <c r="B46" s="13" t="s">
        <v>18</v>
      </c>
      <c r="C46" s="14"/>
      <c r="D46" s="18"/>
      <c r="E46" s="18">
        <f t="shared" si="0"/>
        <v>0</v>
      </c>
      <c r="F46" s="31"/>
    </row>
    <row r="47" spans="1:6" ht="20.25" hidden="1" customHeight="1">
      <c r="A47" s="32">
        <v>15</v>
      </c>
      <c r="B47" s="13" t="s">
        <v>84</v>
      </c>
      <c r="C47" s="14"/>
      <c r="D47" s="18"/>
      <c r="E47" s="18">
        <f t="shared" si="0"/>
        <v>0</v>
      </c>
      <c r="F47" s="31"/>
    </row>
    <row r="48" spans="1:6" ht="0.75" hidden="1" customHeight="1">
      <c r="A48" s="32">
        <v>11</v>
      </c>
      <c r="B48" s="13" t="s">
        <v>33</v>
      </c>
      <c r="C48" s="18">
        <v>0</v>
      </c>
      <c r="D48" s="18">
        <v>0</v>
      </c>
      <c r="E48" s="18">
        <f t="shared" si="0"/>
        <v>0</v>
      </c>
      <c r="F48" s="31"/>
    </row>
    <row r="49" spans="1:6" ht="17.25" customHeight="1">
      <c r="A49" s="32">
        <v>11</v>
      </c>
      <c r="B49" s="13" t="s">
        <v>34</v>
      </c>
      <c r="C49" s="18">
        <v>100</v>
      </c>
      <c r="D49" s="18">
        <v>0</v>
      </c>
      <c r="E49" s="18">
        <f t="shared" si="0"/>
        <v>-100</v>
      </c>
      <c r="F49" s="31"/>
    </row>
    <row r="50" spans="1:6" ht="21" hidden="1" customHeight="1">
      <c r="A50" s="32">
        <v>13</v>
      </c>
      <c r="B50" s="13" t="s">
        <v>35</v>
      </c>
      <c r="C50" s="18"/>
      <c r="D50" s="18">
        <v>0</v>
      </c>
      <c r="E50" s="18">
        <f t="shared" si="0"/>
        <v>0</v>
      </c>
      <c r="F50" s="31"/>
    </row>
    <row r="51" spans="1:6" ht="17.25" customHeight="1">
      <c r="A51" s="32">
        <v>12</v>
      </c>
      <c r="B51" s="13" t="s">
        <v>36</v>
      </c>
      <c r="C51" s="18">
        <v>3500</v>
      </c>
      <c r="D51" s="18">
        <v>0</v>
      </c>
      <c r="E51" s="18">
        <f t="shared" si="0"/>
        <v>-3500</v>
      </c>
      <c r="F51" s="31"/>
    </row>
    <row r="52" spans="1:6" ht="16.5" customHeight="1">
      <c r="A52" s="32">
        <v>13</v>
      </c>
      <c r="B52" s="13" t="s">
        <v>37</v>
      </c>
      <c r="C52" s="18">
        <v>50</v>
      </c>
      <c r="D52" s="18">
        <v>0</v>
      </c>
      <c r="E52" s="18">
        <f t="shared" si="0"/>
        <v>-50</v>
      </c>
      <c r="F52" s="31"/>
    </row>
    <row r="53" spans="1:6" ht="16.5" customHeight="1">
      <c r="A53" s="32">
        <v>14</v>
      </c>
      <c r="B53" s="9" t="s">
        <v>38</v>
      </c>
      <c r="C53" s="18">
        <v>20</v>
      </c>
      <c r="D53" s="18">
        <v>0</v>
      </c>
      <c r="E53" s="18">
        <f t="shared" si="0"/>
        <v>-20</v>
      </c>
      <c r="F53" s="31"/>
    </row>
    <row r="54" spans="1:6" ht="27" customHeight="1">
      <c r="A54" s="32">
        <v>15</v>
      </c>
      <c r="B54" s="9" t="s">
        <v>39</v>
      </c>
      <c r="C54" s="18">
        <v>100</v>
      </c>
      <c r="D54" s="18">
        <v>100</v>
      </c>
      <c r="E54" s="18">
        <f t="shared" si="0"/>
        <v>0</v>
      </c>
      <c r="F54" s="31"/>
    </row>
    <row r="55" spans="1:6" ht="15" customHeight="1">
      <c r="A55" s="32">
        <v>16</v>
      </c>
      <c r="B55" s="9" t="s">
        <v>40</v>
      </c>
      <c r="C55" s="18">
        <v>3</v>
      </c>
      <c r="D55" s="18">
        <v>6</v>
      </c>
      <c r="E55" s="18">
        <f t="shared" si="0"/>
        <v>3</v>
      </c>
      <c r="F55" s="31"/>
    </row>
    <row r="56" spans="1:6" ht="15" customHeight="1">
      <c r="A56" s="32">
        <v>17</v>
      </c>
      <c r="B56" s="9" t="s">
        <v>85</v>
      </c>
      <c r="C56" s="18">
        <v>12</v>
      </c>
      <c r="D56" s="18">
        <v>12</v>
      </c>
      <c r="E56" s="18">
        <f t="shared" si="0"/>
        <v>0</v>
      </c>
      <c r="F56" s="31"/>
    </row>
    <row r="57" spans="1:6" ht="21" customHeight="1">
      <c r="A57" s="32">
        <v>18</v>
      </c>
      <c r="B57" s="9" t="s">
        <v>41</v>
      </c>
      <c r="C57" s="18">
        <v>15</v>
      </c>
      <c r="D57" s="18">
        <v>0</v>
      </c>
      <c r="E57" s="18">
        <f t="shared" si="0"/>
        <v>-15</v>
      </c>
      <c r="F57" s="31"/>
    </row>
    <row r="58" spans="1:6" ht="15" customHeight="1">
      <c r="A58" s="32">
        <v>19</v>
      </c>
      <c r="B58" s="9" t="s">
        <v>42</v>
      </c>
      <c r="C58" s="18">
        <v>50</v>
      </c>
      <c r="D58" s="18">
        <v>0</v>
      </c>
      <c r="E58" s="18">
        <f t="shared" si="0"/>
        <v>-50</v>
      </c>
      <c r="F58" s="31"/>
    </row>
    <row r="59" spans="1:6" ht="15" customHeight="1">
      <c r="A59" s="32">
        <v>20</v>
      </c>
      <c r="B59" s="9" t="s">
        <v>86</v>
      </c>
      <c r="C59" s="18">
        <v>136.69999999999999</v>
      </c>
      <c r="D59" s="18">
        <v>0</v>
      </c>
      <c r="E59" s="18">
        <f t="shared" si="0"/>
        <v>-136.69999999999999</v>
      </c>
      <c r="F59" s="31"/>
    </row>
    <row r="60" spans="1:6" ht="0.75" customHeight="1">
      <c r="A60" s="32">
        <v>21</v>
      </c>
      <c r="B60" s="13" t="s">
        <v>103</v>
      </c>
      <c r="C60" s="18">
        <v>0</v>
      </c>
      <c r="D60" s="18">
        <v>0</v>
      </c>
      <c r="E60" s="18">
        <f t="shared" si="0"/>
        <v>0</v>
      </c>
      <c r="F60" s="31"/>
    </row>
    <row r="61" spans="1:6" ht="0.75" hidden="1" customHeight="1">
      <c r="A61" s="32">
        <v>21</v>
      </c>
      <c r="B61" s="13" t="s">
        <v>43</v>
      </c>
      <c r="C61" s="18"/>
      <c r="D61" s="18">
        <v>0</v>
      </c>
      <c r="E61" s="18">
        <f t="shared" si="0"/>
        <v>0</v>
      </c>
      <c r="F61" s="31"/>
    </row>
    <row r="62" spans="1:6" ht="0.75" hidden="1" customHeight="1">
      <c r="A62" s="32">
        <v>25</v>
      </c>
      <c r="B62" s="13"/>
      <c r="C62" s="18"/>
      <c r="D62" s="18"/>
      <c r="E62" s="18">
        <f>D62-C62</f>
        <v>0</v>
      </c>
      <c r="F62" s="31"/>
    </row>
    <row r="63" spans="1:6" ht="18" customHeight="1">
      <c r="A63" s="32">
        <v>22</v>
      </c>
      <c r="B63" s="13" t="s">
        <v>112</v>
      </c>
      <c r="C63" s="18">
        <v>0</v>
      </c>
      <c r="D63" s="18">
        <v>42</v>
      </c>
      <c r="E63" s="18">
        <f>D63-C63</f>
        <v>42</v>
      </c>
      <c r="F63" s="31"/>
    </row>
    <row r="64" spans="1:6" ht="18" hidden="1" customHeight="1">
      <c r="A64" s="32">
        <v>22</v>
      </c>
      <c r="B64" s="13" t="s">
        <v>44</v>
      </c>
      <c r="C64" s="33"/>
      <c r="D64" s="18"/>
      <c r="E64" s="18">
        <f t="shared" si="0"/>
        <v>0</v>
      </c>
      <c r="F64" s="31"/>
    </row>
    <row r="65" spans="1:6" s="35" customFormat="1" ht="0.75" hidden="1" customHeight="1">
      <c r="A65" s="39">
        <v>22</v>
      </c>
      <c r="B65" s="16" t="s">
        <v>102</v>
      </c>
      <c r="C65" s="33"/>
      <c r="D65" s="18"/>
      <c r="E65" s="33">
        <f t="shared" si="0"/>
        <v>0</v>
      </c>
      <c r="F65" s="34"/>
    </row>
    <row r="66" spans="1:6" ht="17.25" hidden="1" customHeight="1">
      <c r="A66" s="32">
        <v>22.1</v>
      </c>
      <c r="B66" s="17" t="s">
        <v>45</v>
      </c>
      <c r="C66" s="14"/>
      <c r="D66" s="18"/>
      <c r="E66" s="18">
        <f t="shared" si="0"/>
        <v>0</v>
      </c>
      <c r="F66" s="31"/>
    </row>
    <row r="67" spans="1:6" ht="16.5" customHeight="1">
      <c r="A67" s="32">
        <v>23</v>
      </c>
      <c r="B67" s="17" t="s">
        <v>46</v>
      </c>
      <c r="C67" s="14">
        <v>0</v>
      </c>
      <c r="D67" s="18">
        <v>21</v>
      </c>
      <c r="E67" s="18">
        <f t="shared" si="0"/>
        <v>21</v>
      </c>
      <c r="F67" s="31"/>
    </row>
    <row r="68" spans="1:6" ht="18" hidden="1" customHeight="1">
      <c r="A68" s="32">
        <v>24</v>
      </c>
      <c r="B68" s="13" t="s">
        <v>47</v>
      </c>
      <c r="C68" s="18">
        <v>0</v>
      </c>
      <c r="D68" s="18">
        <v>0</v>
      </c>
      <c r="E68" s="18">
        <f>D68-C68</f>
        <v>0</v>
      </c>
      <c r="F68" s="31"/>
    </row>
    <row r="69" spans="1:6" ht="18.75" customHeight="1">
      <c r="A69" s="32">
        <v>24</v>
      </c>
      <c r="B69" s="13" t="s">
        <v>108</v>
      </c>
      <c r="C69" s="18">
        <v>41.1</v>
      </c>
      <c r="D69" s="18">
        <v>50</v>
      </c>
      <c r="E69" s="18">
        <f t="shared" si="0"/>
        <v>8.8999999999999986</v>
      </c>
      <c r="F69" s="31"/>
    </row>
    <row r="70" spans="1:6" s="8" customFormat="1" ht="18.75" customHeight="1">
      <c r="A70" s="29"/>
      <c r="B70" s="40" t="s">
        <v>49</v>
      </c>
      <c r="C70" s="30">
        <f>C6-C26</f>
        <v>-6872.6999999999898</v>
      </c>
      <c r="D70" s="30">
        <f>D6-D26</f>
        <v>-3743.7999999999956</v>
      </c>
      <c r="E70" s="30">
        <f t="shared" si="0"/>
        <v>3128.8999999999942</v>
      </c>
      <c r="F70" s="41"/>
    </row>
    <row r="71" spans="1:6" s="8" customFormat="1" ht="1.5" customHeight="1">
      <c r="A71" s="42"/>
      <c r="B71" s="41"/>
      <c r="C71" s="43"/>
      <c r="D71" s="44"/>
      <c r="E71" s="44"/>
      <c r="F71" s="41"/>
    </row>
    <row r="72" spans="1:6">
      <c r="B72" s="31"/>
      <c r="C72" s="31"/>
      <c r="D72" s="31"/>
      <c r="E72" s="31"/>
      <c r="F72" s="31"/>
    </row>
    <row r="73" spans="1:6">
      <c r="B73" s="31"/>
      <c r="C73" s="31"/>
      <c r="D73" s="31"/>
      <c r="E73" s="31"/>
      <c r="F73" s="31"/>
    </row>
    <row r="74" spans="1:6">
      <c r="B74" s="31"/>
      <c r="C74" s="31"/>
      <c r="D74" s="31"/>
      <c r="E74" s="31"/>
      <c r="F74" s="31"/>
    </row>
    <row r="75" spans="1:6">
      <c r="B75" s="31"/>
      <c r="C75" s="31"/>
      <c r="D75" s="31"/>
      <c r="E75" s="31"/>
      <c r="F75" s="31"/>
    </row>
    <row r="76" spans="1:6">
      <c r="B76" s="31"/>
      <c r="C76" s="31"/>
      <c r="D76" s="31"/>
      <c r="E76" s="31"/>
    </row>
    <row r="77" spans="1:6">
      <c r="B77" s="31"/>
      <c r="C77" s="31"/>
      <c r="D77" s="31"/>
      <c r="E77" s="31"/>
    </row>
    <row r="78" spans="1:6">
      <c r="B78" s="31"/>
      <c r="C78" s="31"/>
      <c r="D78" s="31"/>
      <c r="E7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4" zoomScaleSheetLayoutView="100" workbookViewId="0">
      <selection activeCell="A4"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7.5703125" style="4" customWidth="1"/>
    <col min="5" max="5" width="13.42578125" style="4" customWidth="1"/>
    <col min="6" max="16384" width="9.140625" style="4"/>
  </cols>
  <sheetData>
    <row r="1" spans="1:11" ht="16.5" customHeight="1">
      <c r="A1" s="20" t="s">
        <v>87</v>
      </c>
      <c r="B1" s="20"/>
      <c r="C1" s="20"/>
      <c r="D1" s="20"/>
      <c r="E1" s="20"/>
    </row>
    <row r="2" spans="1:11" s="2" customFormat="1" ht="26.25" customHeight="1">
      <c r="A2" s="21" t="s">
        <v>107</v>
      </c>
      <c r="B2" s="21"/>
      <c r="C2" s="21"/>
      <c r="D2" s="21"/>
      <c r="E2" s="21"/>
      <c r="F2" s="22"/>
      <c r="G2" s="22"/>
    </row>
    <row r="3" spans="1:11" ht="38.25" customHeight="1">
      <c r="A3" s="23" t="s">
        <v>70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45"/>
      <c r="B4" s="45"/>
      <c r="E4" s="46" t="s">
        <v>88</v>
      </c>
    </row>
    <row r="5" spans="1:11" s="2" customFormat="1" ht="61.5" customHeight="1">
      <c r="A5" s="25" t="s">
        <v>0</v>
      </c>
      <c r="B5" s="26" t="s">
        <v>4</v>
      </c>
      <c r="C5" s="27" t="s">
        <v>69</v>
      </c>
      <c r="D5" s="27" t="s">
        <v>68</v>
      </c>
      <c r="E5" s="28" t="s">
        <v>5</v>
      </c>
    </row>
    <row r="6" spans="1:11" s="2" customFormat="1" ht="41.25" customHeight="1">
      <c r="A6" s="47" t="s">
        <v>6</v>
      </c>
      <c r="B6" s="48" t="s">
        <v>50</v>
      </c>
      <c r="C6" s="49">
        <v>6432</v>
      </c>
      <c r="D6" s="49">
        <v>6432</v>
      </c>
      <c r="E6" s="49">
        <f t="shared" ref="E6:E70" si="0">D6-C6</f>
        <v>0</v>
      </c>
    </row>
    <row r="7" spans="1:11" s="2" customFormat="1" ht="34.5">
      <c r="A7" s="47" t="s">
        <v>14</v>
      </c>
      <c r="B7" s="48" t="s">
        <v>89</v>
      </c>
      <c r="C7" s="49">
        <f>SUM(C8,C12:C22)</f>
        <v>52366.8</v>
      </c>
      <c r="D7" s="49">
        <f>SUM(D8,D12:D22)</f>
        <v>50794.9</v>
      </c>
      <c r="E7" s="49">
        <f>D7-C7</f>
        <v>-1571.9000000000015</v>
      </c>
    </row>
    <row r="8" spans="1:11" s="2" customFormat="1" ht="17.25" customHeight="1">
      <c r="A8" s="32">
        <v>1</v>
      </c>
      <c r="B8" s="13" t="s">
        <v>75</v>
      </c>
      <c r="C8" s="19">
        <v>48735.9</v>
      </c>
      <c r="D8" s="19">
        <v>48735.9</v>
      </c>
      <c r="E8" s="19">
        <f>D8-C8</f>
        <v>0</v>
      </c>
    </row>
    <row r="9" spans="1:11" s="35" customFormat="1" ht="17.25" hidden="1" customHeight="1">
      <c r="A9" s="33">
        <v>1.1000000000000001</v>
      </c>
      <c r="B9" s="15" t="s">
        <v>76</v>
      </c>
      <c r="C9" s="50"/>
      <c r="D9" s="50"/>
      <c r="E9" s="50">
        <f t="shared" si="0"/>
        <v>0</v>
      </c>
    </row>
    <row r="10" spans="1:11" s="35" customFormat="1" ht="0.75" customHeight="1">
      <c r="A10" s="33">
        <v>1.2</v>
      </c>
      <c r="B10" s="15" t="s">
        <v>77</v>
      </c>
      <c r="C10" s="50"/>
      <c r="D10" s="50"/>
      <c r="E10" s="50">
        <f t="shared" si="0"/>
        <v>0</v>
      </c>
    </row>
    <row r="11" spans="1:11" s="35" customFormat="1" ht="17.25" customHeight="1">
      <c r="A11" s="33">
        <v>1.1000000000000001</v>
      </c>
      <c r="B11" s="15" t="s">
        <v>78</v>
      </c>
      <c r="C11" s="50">
        <v>136.69999999999999</v>
      </c>
      <c r="D11" s="50">
        <v>0</v>
      </c>
      <c r="E11" s="50">
        <f t="shared" si="0"/>
        <v>-136.69999999999999</v>
      </c>
    </row>
    <row r="12" spans="1:11" s="2" customFormat="1" ht="0.7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hidden="1" customHeight="1">
      <c r="A13" s="32">
        <v>3</v>
      </c>
      <c r="B13" s="13" t="s">
        <v>79</v>
      </c>
      <c r="C13" s="19"/>
      <c r="D13" s="19"/>
      <c r="E13" s="19">
        <f t="shared" si="0"/>
        <v>0</v>
      </c>
    </row>
    <row r="14" spans="1:11" s="2" customFormat="1" ht="17.25" customHeight="1">
      <c r="A14" s="32">
        <v>2</v>
      </c>
      <c r="B14" s="10" t="s">
        <v>9</v>
      </c>
      <c r="C14" s="19">
        <v>26</v>
      </c>
      <c r="D14" s="19">
        <v>37.299999999999997</v>
      </c>
      <c r="E14" s="19">
        <f t="shared" si="0"/>
        <v>11.299999999999997</v>
      </c>
    </row>
    <row r="15" spans="1:11" s="2" customFormat="1" ht="16.5" customHeight="1">
      <c r="A15" s="32">
        <v>3</v>
      </c>
      <c r="B15" s="13" t="s">
        <v>10</v>
      </c>
      <c r="C15" s="19">
        <v>3500</v>
      </c>
      <c r="D15" s="19">
        <v>1880</v>
      </c>
      <c r="E15" s="19">
        <f t="shared" si="0"/>
        <v>-1620</v>
      </c>
    </row>
    <row r="16" spans="1:11" s="2" customFormat="1" ht="16.5" hidden="1" customHeight="1">
      <c r="A16" s="32">
        <v>4</v>
      </c>
      <c r="B16" s="10" t="s">
        <v>80</v>
      </c>
      <c r="C16" s="19">
        <v>0</v>
      </c>
      <c r="D16" s="19">
        <v>0</v>
      </c>
      <c r="E16" s="19">
        <f t="shared" si="0"/>
        <v>0</v>
      </c>
    </row>
    <row r="17" spans="1:6" s="2" customFormat="1" ht="17.25" hidden="1" customHeight="1">
      <c r="A17" s="32">
        <v>7</v>
      </c>
      <c r="B17" s="10" t="s">
        <v>11</v>
      </c>
      <c r="C17" s="19"/>
      <c r="D17" s="19">
        <v>0</v>
      </c>
      <c r="E17" s="19">
        <f t="shared" si="0"/>
        <v>0</v>
      </c>
    </row>
    <row r="18" spans="1:6" s="2" customFormat="1" ht="17.25">
      <c r="A18" s="32">
        <v>4</v>
      </c>
      <c r="B18" s="10" t="s">
        <v>12</v>
      </c>
      <c r="C18" s="19">
        <v>77</v>
      </c>
      <c r="D18" s="19">
        <v>88.5</v>
      </c>
      <c r="E18" s="19">
        <f t="shared" si="0"/>
        <v>11.5</v>
      </c>
    </row>
    <row r="19" spans="1:6" s="2" customFormat="1" ht="0.75" hidden="1" customHeight="1">
      <c r="A19" s="32">
        <v>6</v>
      </c>
      <c r="B19" s="10" t="s">
        <v>51</v>
      </c>
      <c r="C19" s="19"/>
      <c r="D19" s="19"/>
      <c r="E19" s="19">
        <f t="shared" si="0"/>
        <v>0</v>
      </c>
    </row>
    <row r="20" spans="1:6" s="2" customFormat="1" ht="16.5" customHeight="1">
      <c r="A20" s="32">
        <v>5</v>
      </c>
      <c r="B20" s="10" t="s">
        <v>13</v>
      </c>
      <c r="C20" s="19">
        <v>27.9</v>
      </c>
      <c r="D20" s="19">
        <v>38.5</v>
      </c>
      <c r="E20" s="19">
        <f>D20-C20</f>
        <v>10.600000000000001</v>
      </c>
    </row>
    <row r="21" spans="1:6" s="2" customFormat="1" ht="19.5" customHeight="1">
      <c r="A21" s="32">
        <v>6</v>
      </c>
      <c r="B21" s="10" t="s">
        <v>110</v>
      </c>
      <c r="C21" s="19">
        <v>0</v>
      </c>
      <c r="D21" s="19">
        <v>6.2</v>
      </c>
      <c r="E21" s="19">
        <f t="shared" si="0"/>
        <v>6.2</v>
      </c>
    </row>
    <row r="22" spans="1:6" s="2" customFormat="1" ht="21" customHeight="1">
      <c r="A22" s="32">
        <v>7</v>
      </c>
      <c r="B22" s="10" t="s">
        <v>109</v>
      </c>
      <c r="C22" s="19">
        <v>0</v>
      </c>
      <c r="D22" s="19">
        <v>8.5</v>
      </c>
      <c r="E22" s="19">
        <f>D22-C22</f>
        <v>8.5</v>
      </c>
      <c r="F22" s="31"/>
    </row>
    <row r="23" spans="1:6" s="2" customFormat="1" ht="36" customHeight="1">
      <c r="A23" s="47" t="s">
        <v>48</v>
      </c>
      <c r="B23" s="48" t="s">
        <v>90</v>
      </c>
      <c r="C23" s="49">
        <f>+C24+C69+C83+C86</f>
        <v>58068.9</v>
      </c>
      <c r="D23" s="49">
        <f>+D24+D69+D83+D86</f>
        <v>55083.799999999996</v>
      </c>
      <c r="E23" s="49">
        <f t="shared" si="0"/>
        <v>-2985.1000000000058</v>
      </c>
    </row>
    <row r="24" spans="1:6" s="2" customFormat="1" ht="21" customHeight="1">
      <c r="A24" s="51" t="s">
        <v>52</v>
      </c>
      <c r="B24" s="48" t="s">
        <v>91</v>
      </c>
      <c r="C24" s="49">
        <f>SUM(C25,C29:C34,C38:C62,C66:C68)</f>
        <v>55868.9</v>
      </c>
      <c r="D24" s="49">
        <f>SUM(D25,D29:D34,D38:D62,D66:D68)</f>
        <v>54652.899999999994</v>
      </c>
      <c r="E24" s="49">
        <f t="shared" si="0"/>
        <v>-1216.0000000000073</v>
      </c>
    </row>
    <row r="25" spans="1:6" s="2" customFormat="1" ht="16.5" customHeight="1">
      <c r="A25" s="32">
        <v>1</v>
      </c>
      <c r="B25" s="10" t="s">
        <v>16</v>
      </c>
      <c r="C25" s="19">
        <v>48500.9</v>
      </c>
      <c r="D25" s="19">
        <v>49358.400000000001</v>
      </c>
      <c r="E25" s="19">
        <f t="shared" si="0"/>
        <v>857.5</v>
      </c>
    </row>
    <row r="26" spans="1:6" s="2" customFormat="1" ht="18.75" hidden="1" customHeight="1">
      <c r="A26" s="37">
        <v>1.1000000000000001</v>
      </c>
      <c r="B26" s="15" t="s">
        <v>81</v>
      </c>
      <c r="C26" s="19"/>
      <c r="D26" s="19"/>
      <c r="E26" s="19">
        <f t="shared" si="0"/>
        <v>0</v>
      </c>
    </row>
    <row r="27" spans="1:6" s="2" customFormat="1" ht="18" hidden="1" customHeight="1">
      <c r="A27" s="37">
        <v>1.2</v>
      </c>
      <c r="B27" s="15" t="s">
        <v>82</v>
      </c>
      <c r="C27" s="19"/>
      <c r="D27" s="19"/>
      <c r="E27" s="19">
        <f t="shared" si="0"/>
        <v>0</v>
      </c>
    </row>
    <row r="28" spans="1:6" s="2" customFormat="1" ht="0.75" customHeight="1">
      <c r="A28" s="37">
        <v>1.3</v>
      </c>
      <c r="B28" s="15" t="s">
        <v>17</v>
      </c>
      <c r="C28" s="50"/>
      <c r="D28" s="19"/>
      <c r="E28" s="19">
        <f t="shared" si="0"/>
        <v>0</v>
      </c>
    </row>
    <row r="29" spans="1:6" s="2" customFormat="1" ht="18" customHeight="1">
      <c r="A29" s="32">
        <v>2</v>
      </c>
      <c r="B29" s="13" t="s">
        <v>19</v>
      </c>
      <c r="C29" s="19">
        <v>2500</v>
      </c>
      <c r="D29" s="19">
        <v>1778</v>
      </c>
      <c r="E29" s="19">
        <f t="shared" si="0"/>
        <v>-722</v>
      </c>
    </row>
    <row r="30" spans="1:6" s="2" customFormat="1" ht="18" customHeight="1">
      <c r="A30" s="32">
        <v>3</v>
      </c>
      <c r="B30" s="10" t="s">
        <v>20</v>
      </c>
      <c r="C30" s="19">
        <v>750</v>
      </c>
      <c r="D30" s="19">
        <v>596.70000000000005</v>
      </c>
      <c r="E30" s="19">
        <f t="shared" si="0"/>
        <v>-153.29999999999995</v>
      </c>
    </row>
    <row r="31" spans="1:6" s="2" customFormat="1" ht="18" customHeight="1">
      <c r="A31" s="32">
        <v>4</v>
      </c>
      <c r="B31" s="10" t="s">
        <v>21</v>
      </c>
      <c r="C31" s="19">
        <v>150</v>
      </c>
      <c r="D31" s="19">
        <v>113.1</v>
      </c>
      <c r="E31" s="19">
        <f t="shared" si="0"/>
        <v>-36.900000000000006</v>
      </c>
    </row>
    <row r="32" spans="1:6" s="2" customFormat="1" ht="18" customHeight="1">
      <c r="A32" s="32">
        <v>5</v>
      </c>
      <c r="B32" s="13" t="s">
        <v>22</v>
      </c>
      <c r="C32" s="19">
        <v>155</v>
      </c>
      <c r="D32" s="19">
        <v>117</v>
      </c>
      <c r="E32" s="19">
        <f t="shared" si="0"/>
        <v>-38</v>
      </c>
    </row>
    <row r="33" spans="1:8" s="2" customFormat="1" ht="16.5" customHeight="1">
      <c r="A33" s="32">
        <v>6</v>
      </c>
      <c r="B33" s="13" t="s">
        <v>23</v>
      </c>
      <c r="C33" s="19">
        <v>20</v>
      </c>
      <c r="D33" s="19">
        <v>10</v>
      </c>
      <c r="E33" s="19">
        <f t="shared" si="0"/>
        <v>-10</v>
      </c>
      <c r="F33" s="52"/>
      <c r="G33" s="52"/>
      <c r="H33" s="52"/>
    </row>
    <row r="34" spans="1:8" s="2" customFormat="1" ht="17.25">
      <c r="A34" s="32">
        <v>7</v>
      </c>
      <c r="B34" s="10" t="s">
        <v>24</v>
      </c>
      <c r="C34" s="19">
        <f>SUM(C35:C37)</f>
        <v>136.4</v>
      </c>
      <c r="D34" s="19">
        <f>SUM(D35:D37)</f>
        <v>131.19999999999999</v>
      </c>
      <c r="E34" s="19">
        <f t="shared" si="0"/>
        <v>-5.2000000000000171</v>
      </c>
    </row>
    <row r="35" spans="1:8" s="2" customFormat="1" ht="17.25">
      <c r="A35" s="37">
        <v>7.1</v>
      </c>
      <c r="B35" s="15" t="s">
        <v>25</v>
      </c>
      <c r="C35" s="19">
        <v>86.4</v>
      </c>
      <c r="D35" s="19">
        <v>86.4</v>
      </c>
      <c r="E35" s="19">
        <f t="shared" si="0"/>
        <v>0</v>
      </c>
    </row>
    <row r="36" spans="1:8" s="1" customFormat="1" ht="17.25">
      <c r="A36" s="37">
        <v>7.2</v>
      </c>
      <c r="B36" s="16" t="s">
        <v>26</v>
      </c>
      <c r="C36" s="50">
        <v>50</v>
      </c>
      <c r="D36" s="50">
        <v>44.8</v>
      </c>
      <c r="E36" s="50">
        <f t="shared" si="0"/>
        <v>-5.2000000000000028</v>
      </c>
    </row>
    <row r="37" spans="1:8" s="2" customFormat="1" ht="0.75" customHeight="1">
      <c r="A37" s="37">
        <v>7.3</v>
      </c>
      <c r="B37" s="16" t="s">
        <v>27</v>
      </c>
      <c r="C37" s="50"/>
      <c r="D37" s="50"/>
      <c r="E37" s="50">
        <f t="shared" si="0"/>
        <v>0</v>
      </c>
    </row>
    <row r="38" spans="1:8" s="2" customFormat="1" ht="18" customHeight="1">
      <c r="A38" s="32">
        <v>8</v>
      </c>
      <c r="B38" s="9" t="s">
        <v>83</v>
      </c>
      <c r="C38" s="50">
        <v>135</v>
      </c>
      <c r="D38" s="50">
        <v>135</v>
      </c>
      <c r="E38" s="50">
        <f t="shared" si="0"/>
        <v>0</v>
      </c>
    </row>
    <row r="39" spans="1:8" s="2" customFormat="1" ht="0.75" customHeight="1">
      <c r="A39" s="32">
        <v>9</v>
      </c>
      <c r="B39" s="9" t="s">
        <v>28</v>
      </c>
      <c r="C39" s="19"/>
      <c r="D39" s="19"/>
      <c r="E39" s="19">
        <f t="shared" si="0"/>
        <v>0</v>
      </c>
    </row>
    <row r="40" spans="1:8" s="2" customFormat="1" ht="18" customHeight="1">
      <c r="A40" s="32">
        <v>9</v>
      </c>
      <c r="B40" s="9" t="s">
        <v>29</v>
      </c>
      <c r="C40" s="19">
        <v>50</v>
      </c>
      <c r="D40" s="19">
        <v>0</v>
      </c>
      <c r="E40" s="19">
        <f t="shared" si="0"/>
        <v>-50</v>
      </c>
    </row>
    <row r="41" spans="1:8" s="2" customFormat="1" ht="16.5" customHeight="1">
      <c r="A41" s="32">
        <v>10</v>
      </c>
      <c r="B41" s="9" t="s">
        <v>30</v>
      </c>
      <c r="C41" s="19">
        <v>50</v>
      </c>
      <c r="D41" s="19">
        <v>49.5</v>
      </c>
      <c r="E41" s="19">
        <f t="shared" si="0"/>
        <v>-0.5</v>
      </c>
    </row>
    <row r="42" spans="1:8" s="2" customFormat="1" ht="0.75" hidden="1" customHeight="1">
      <c r="A42" s="32">
        <v>10.1666666666667</v>
      </c>
      <c r="B42" s="9" t="s">
        <v>31</v>
      </c>
      <c r="C42" s="19"/>
      <c r="D42" s="19"/>
      <c r="E42" s="19">
        <f t="shared" si="0"/>
        <v>0</v>
      </c>
    </row>
    <row r="43" spans="1:8" s="2" customFormat="1" ht="18" hidden="1" customHeight="1">
      <c r="A43" s="32">
        <v>10.6666666666667</v>
      </c>
      <c r="B43" s="9" t="s">
        <v>32</v>
      </c>
      <c r="C43" s="19"/>
      <c r="D43" s="19"/>
      <c r="E43" s="19">
        <f t="shared" si="0"/>
        <v>0</v>
      </c>
    </row>
    <row r="44" spans="1:8" s="2" customFormat="1" ht="18" hidden="1" customHeight="1">
      <c r="A44" s="32">
        <v>11.1666666666667</v>
      </c>
      <c r="B44" s="9" t="s">
        <v>18</v>
      </c>
      <c r="C44" s="19"/>
      <c r="D44" s="19"/>
      <c r="E44" s="19">
        <f t="shared" si="0"/>
        <v>0</v>
      </c>
    </row>
    <row r="45" spans="1:8" s="2" customFormat="1" ht="17.25" hidden="1" customHeight="1">
      <c r="A45" s="32">
        <v>11.6666666666667</v>
      </c>
      <c r="B45" s="9" t="s">
        <v>84</v>
      </c>
      <c r="C45" s="19"/>
      <c r="D45" s="19"/>
      <c r="E45" s="19">
        <f t="shared" si="0"/>
        <v>0</v>
      </c>
    </row>
    <row r="46" spans="1:8" s="2" customFormat="1" ht="18" hidden="1" customHeight="1">
      <c r="A46" s="32">
        <v>11</v>
      </c>
      <c r="B46" s="9" t="s">
        <v>33</v>
      </c>
      <c r="C46" s="19">
        <v>0</v>
      </c>
      <c r="D46" s="19">
        <v>0</v>
      </c>
      <c r="E46" s="19">
        <f t="shared" si="0"/>
        <v>0</v>
      </c>
    </row>
    <row r="47" spans="1:8" s="2" customFormat="1" ht="17.25" customHeight="1">
      <c r="A47" s="32">
        <v>11</v>
      </c>
      <c r="B47" s="9" t="s">
        <v>34</v>
      </c>
      <c r="C47" s="19">
        <v>150</v>
      </c>
      <c r="D47" s="19">
        <v>0</v>
      </c>
      <c r="E47" s="19">
        <f t="shared" si="0"/>
        <v>-150</v>
      </c>
    </row>
    <row r="48" spans="1:8" s="2" customFormat="1" ht="18" hidden="1" customHeight="1">
      <c r="A48" s="32">
        <v>13.1666666666667</v>
      </c>
      <c r="B48" s="9" t="s">
        <v>35</v>
      </c>
      <c r="C48" s="19"/>
      <c r="D48" s="19"/>
      <c r="E48" s="19">
        <f t="shared" si="0"/>
        <v>0</v>
      </c>
    </row>
    <row r="49" spans="1:6" s="2" customFormat="1" ht="18" customHeight="1">
      <c r="A49" s="32">
        <v>12</v>
      </c>
      <c r="B49" s="9" t="s">
        <v>36</v>
      </c>
      <c r="C49" s="19">
        <v>2600</v>
      </c>
      <c r="D49" s="19">
        <v>1880</v>
      </c>
      <c r="E49" s="19">
        <f t="shared" si="0"/>
        <v>-720</v>
      </c>
    </row>
    <row r="50" spans="1:6" s="2" customFormat="1" ht="18.75" customHeight="1">
      <c r="A50" s="32">
        <v>13</v>
      </c>
      <c r="B50" s="9" t="s">
        <v>37</v>
      </c>
      <c r="C50" s="19">
        <v>50</v>
      </c>
      <c r="D50" s="19">
        <v>0</v>
      </c>
      <c r="E50" s="19">
        <f t="shared" si="0"/>
        <v>-50</v>
      </c>
    </row>
    <row r="51" spans="1:6" s="2" customFormat="1" ht="15" customHeight="1">
      <c r="A51" s="32">
        <v>14</v>
      </c>
      <c r="B51" s="9" t="s">
        <v>38</v>
      </c>
      <c r="C51" s="19">
        <v>20</v>
      </c>
      <c r="D51" s="19">
        <v>20</v>
      </c>
      <c r="E51" s="19">
        <f t="shared" si="0"/>
        <v>0</v>
      </c>
    </row>
    <row r="52" spans="1:6" s="2" customFormat="1" ht="16.5" customHeight="1">
      <c r="A52" s="32">
        <v>15</v>
      </c>
      <c r="B52" s="9" t="s">
        <v>39</v>
      </c>
      <c r="C52" s="19">
        <v>100</v>
      </c>
      <c r="D52" s="19">
        <v>95</v>
      </c>
      <c r="E52" s="19">
        <f t="shared" si="0"/>
        <v>-5</v>
      </c>
    </row>
    <row r="53" spans="1:6" s="2" customFormat="1" ht="18" customHeight="1">
      <c r="A53" s="32">
        <v>16</v>
      </c>
      <c r="B53" s="9" t="s">
        <v>40</v>
      </c>
      <c r="C53" s="19">
        <v>3</v>
      </c>
      <c r="D53" s="19">
        <v>6</v>
      </c>
      <c r="E53" s="19">
        <f t="shared" si="0"/>
        <v>3</v>
      </c>
    </row>
    <row r="54" spans="1:6" s="2" customFormat="1" ht="18" customHeight="1">
      <c r="A54" s="32">
        <v>17</v>
      </c>
      <c r="B54" s="9" t="s">
        <v>85</v>
      </c>
      <c r="C54" s="19">
        <v>12</v>
      </c>
      <c r="D54" s="19">
        <v>6</v>
      </c>
      <c r="E54" s="19">
        <f t="shared" si="0"/>
        <v>-6</v>
      </c>
    </row>
    <row r="55" spans="1:6" s="2" customFormat="1" ht="18" customHeight="1">
      <c r="A55" s="32">
        <v>18</v>
      </c>
      <c r="B55" s="9" t="s">
        <v>41</v>
      </c>
      <c r="C55" s="19">
        <v>15</v>
      </c>
      <c r="D55" s="19">
        <v>0</v>
      </c>
      <c r="E55" s="19">
        <f t="shared" si="0"/>
        <v>-15</v>
      </c>
    </row>
    <row r="56" spans="1:6" s="2" customFormat="1" ht="18" customHeight="1">
      <c r="A56" s="32">
        <v>19</v>
      </c>
      <c r="B56" s="9" t="s">
        <v>42</v>
      </c>
      <c r="C56" s="19">
        <v>50</v>
      </c>
      <c r="D56" s="19">
        <v>0</v>
      </c>
      <c r="E56" s="19">
        <f t="shared" si="0"/>
        <v>-50</v>
      </c>
    </row>
    <row r="57" spans="1:6" s="2" customFormat="1" ht="18" customHeight="1">
      <c r="A57" s="32">
        <v>20</v>
      </c>
      <c r="B57" s="9" t="s">
        <v>86</v>
      </c>
      <c r="C57" s="19">
        <v>136.69999999999999</v>
      </c>
      <c r="D57" s="19">
        <v>0</v>
      </c>
      <c r="E57" s="19">
        <f t="shared" si="0"/>
        <v>-136.69999999999999</v>
      </c>
    </row>
    <row r="58" spans="1:6" s="2" customFormat="1" ht="17.25" customHeight="1">
      <c r="A58" s="32">
        <v>21</v>
      </c>
      <c r="B58" s="13" t="s">
        <v>103</v>
      </c>
      <c r="C58" s="19">
        <v>20</v>
      </c>
      <c r="D58" s="19">
        <v>0</v>
      </c>
      <c r="E58" s="19">
        <f t="shared" si="0"/>
        <v>-20</v>
      </c>
    </row>
    <row r="59" spans="1:6" s="2" customFormat="1" ht="16.5" hidden="1" customHeight="1">
      <c r="A59" s="32">
        <v>18.6666666666667</v>
      </c>
      <c r="B59" s="13" t="s">
        <v>43</v>
      </c>
      <c r="C59" s="19">
        <v>0</v>
      </c>
      <c r="D59" s="19">
        <v>0</v>
      </c>
      <c r="E59" s="19">
        <f t="shared" si="0"/>
        <v>0</v>
      </c>
    </row>
    <row r="60" spans="1:6" s="2" customFormat="1" ht="18" hidden="1" customHeight="1">
      <c r="A60" s="32">
        <v>19.1666666666667</v>
      </c>
      <c r="B60" s="13"/>
      <c r="C60" s="19"/>
      <c r="D60" s="19"/>
      <c r="E60" s="19">
        <f>D60-C60</f>
        <v>0</v>
      </c>
    </row>
    <row r="61" spans="1:6" s="2" customFormat="1" ht="18" customHeight="1">
      <c r="A61" s="32">
        <v>22</v>
      </c>
      <c r="B61" s="13" t="s">
        <v>113</v>
      </c>
      <c r="C61" s="19">
        <v>0</v>
      </c>
      <c r="D61" s="19">
        <v>42</v>
      </c>
      <c r="E61" s="19">
        <f>D61-C61</f>
        <v>42</v>
      </c>
      <c r="F61" s="31"/>
    </row>
    <row r="62" spans="1:6" s="2" customFormat="1" ht="18.75" customHeight="1">
      <c r="A62" s="32">
        <v>23</v>
      </c>
      <c r="B62" s="9" t="s">
        <v>53</v>
      </c>
      <c r="C62" s="19">
        <f>SUM(C63:C65)</f>
        <v>6.5</v>
      </c>
      <c r="D62" s="19">
        <f>SUM(D63:D65)</f>
        <v>0</v>
      </c>
      <c r="E62" s="19">
        <f t="shared" si="0"/>
        <v>-6.5</v>
      </c>
    </row>
    <row r="63" spans="1:6" s="2" customFormat="1" ht="18" hidden="1" customHeight="1">
      <c r="A63" s="53">
        <v>22.1</v>
      </c>
      <c r="B63" s="54" t="s">
        <v>1</v>
      </c>
      <c r="C63" s="19">
        <v>0</v>
      </c>
      <c r="D63" s="19">
        <v>0</v>
      </c>
      <c r="E63" s="19">
        <f t="shared" si="0"/>
        <v>0</v>
      </c>
    </row>
    <row r="64" spans="1:6" s="2" customFormat="1" ht="17.25" customHeight="1">
      <c r="A64" s="53">
        <v>23.2</v>
      </c>
      <c r="B64" s="54" t="s">
        <v>2</v>
      </c>
      <c r="C64" s="19">
        <v>6.5</v>
      </c>
      <c r="D64" s="19">
        <v>0</v>
      </c>
      <c r="E64" s="19">
        <f t="shared" si="0"/>
        <v>-6.5</v>
      </c>
    </row>
    <row r="65" spans="1:6" s="2" customFormat="1" ht="21.75" hidden="1" customHeight="1">
      <c r="A65" s="53">
        <v>32.299999999999997</v>
      </c>
      <c r="B65" s="54" t="s">
        <v>54</v>
      </c>
      <c r="C65" s="19"/>
      <c r="D65" s="19">
        <v>0</v>
      </c>
      <c r="E65" s="19">
        <f t="shared" si="0"/>
        <v>0</v>
      </c>
    </row>
    <row r="66" spans="1:6" ht="21.75" customHeight="1">
      <c r="A66" s="55">
        <v>24</v>
      </c>
      <c r="B66" s="56" t="s">
        <v>46</v>
      </c>
      <c r="C66" s="19">
        <v>0</v>
      </c>
      <c r="D66" s="19">
        <v>21</v>
      </c>
      <c r="E66" s="19">
        <f t="shared" si="0"/>
        <v>21</v>
      </c>
    </row>
    <row r="67" spans="1:6" s="2" customFormat="1" ht="23.25" customHeight="1">
      <c r="A67" s="55">
        <v>25</v>
      </c>
      <c r="B67" s="9" t="s">
        <v>55</v>
      </c>
      <c r="C67" s="19">
        <v>244</v>
      </c>
      <c r="D67" s="19">
        <v>244</v>
      </c>
      <c r="E67" s="19">
        <f t="shared" si="0"/>
        <v>0</v>
      </c>
    </row>
    <row r="68" spans="1:6" s="2" customFormat="1" ht="24.75" customHeight="1">
      <c r="A68" s="55">
        <v>26</v>
      </c>
      <c r="B68" s="10" t="s">
        <v>56</v>
      </c>
      <c r="C68" s="19">
        <v>14.4</v>
      </c>
      <c r="D68" s="19">
        <v>50</v>
      </c>
      <c r="E68" s="19">
        <f t="shared" si="0"/>
        <v>35.6</v>
      </c>
    </row>
    <row r="69" spans="1:6" s="2" customFormat="1" ht="27" customHeight="1">
      <c r="A69" s="51" t="s">
        <v>92</v>
      </c>
      <c r="B69" s="48" t="s">
        <v>93</v>
      </c>
      <c r="C69" s="49">
        <f>+C70+C78+C82</f>
        <v>1700</v>
      </c>
      <c r="D69" s="49">
        <f>+D70+D78+D82</f>
        <v>350.9</v>
      </c>
      <c r="E69" s="19">
        <f t="shared" si="0"/>
        <v>-1349.1</v>
      </c>
    </row>
    <row r="70" spans="1:6" s="2" customFormat="1" ht="27.75" customHeight="1">
      <c r="A70" s="55">
        <v>1</v>
      </c>
      <c r="B70" s="12" t="s">
        <v>94</v>
      </c>
      <c r="C70" s="19">
        <f>SUM(C71:C77)</f>
        <v>0</v>
      </c>
      <c r="D70" s="19">
        <f>SUM(D71:D77)</f>
        <v>0</v>
      </c>
      <c r="E70" s="19">
        <f t="shared" si="0"/>
        <v>0</v>
      </c>
    </row>
    <row r="71" spans="1:6" s="2" customFormat="1" ht="18" hidden="1" customHeight="1">
      <c r="A71" s="53">
        <v>1.1000000000000001</v>
      </c>
      <c r="B71" s="11" t="s">
        <v>95</v>
      </c>
      <c r="C71" s="19"/>
      <c r="D71" s="19"/>
      <c r="E71" s="19">
        <f t="shared" ref="E71:E89" si="1">D71-C71</f>
        <v>0</v>
      </c>
    </row>
    <row r="72" spans="1:6" s="2" customFormat="1" ht="0.75" hidden="1" customHeight="1">
      <c r="A72" s="53">
        <v>1.2</v>
      </c>
      <c r="B72" s="11" t="s">
        <v>57</v>
      </c>
      <c r="C72" s="19"/>
      <c r="D72" s="19"/>
      <c r="E72" s="19">
        <f t="shared" si="1"/>
        <v>0</v>
      </c>
    </row>
    <row r="73" spans="1:6" s="2" customFormat="1" ht="0.75" hidden="1" customHeight="1">
      <c r="A73" s="53">
        <v>1.3</v>
      </c>
      <c r="B73" s="11" t="s">
        <v>58</v>
      </c>
      <c r="C73" s="50"/>
      <c r="D73" s="19"/>
      <c r="E73" s="19">
        <f t="shared" si="1"/>
        <v>0</v>
      </c>
    </row>
    <row r="74" spans="1:6" s="2" customFormat="1" ht="18" hidden="1" customHeight="1">
      <c r="A74" s="53">
        <v>1.4</v>
      </c>
      <c r="B74" s="11" t="s">
        <v>59</v>
      </c>
      <c r="C74" s="50"/>
      <c r="D74" s="19"/>
      <c r="E74" s="19">
        <f t="shared" si="1"/>
        <v>0</v>
      </c>
    </row>
    <row r="75" spans="1:6" s="2" customFormat="1" ht="0.75" hidden="1" customHeight="1">
      <c r="A75" s="53">
        <v>1.5</v>
      </c>
      <c r="B75" s="11" t="s">
        <v>60</v>
      </c>
      <c r="C75" s="50"/>
      <c r="D75" s="19"/>
      <c r="E75" s="19">
        <f t="shared" si="1"/>
        <v>0</v>
      </c>
    </row>
    <row r="76" spans="1:6" s="2" customFormat="1" ht="18" hidden="1" customHeight="1">
      <c r="A76" s="53">
        <v>1.6</v>
      </c>
      <c r="B76" s="11" t="s">
        <v>61</v>
      </c>
      <c r="C76" s="50"/>
      <c r="D76" s="19"/>
      <c r="E76" s="19">
        <f>D76-C76</f>
        <v>0</v>
      </c>
    </row>
    <row r="77" spans="1:6" s="2" customFormat="1" ht="0.75" hidden="1" customHeight="1">
      <c r="A77" s="53">
        <v>1.7</v>
      </c>
      <c r="B77" s="11"/>
      <c r="C77" s="50"/>
      <c r="D77" s="19"/>
      <c r="E77" s="19">
        <f t="shared" si="1"/>
        <v>0</v>
      </c>
      <c r="F77" s="31"/>
    </row>
    <row r="78" spans="1:6" s="2" customFormat="1" ht="29.25" hidden="1" customHeight="1">
      <c r="A78" s="55">
        <v>2</v>
      </c>
      <c r="B78" s="12" t="s">
        <v>62</v>
      </c>
      <c r="C78" s="19">
        <f>SUM(C79:C81)</f>
        <v>1700</v>
      </c>
      <c r="D78" s="19">
        <f>SUM(D79:D81)</f>
        <v>350.9</v>
      </c>
      <c r="E78" s="19">
        <f t="shared" si="1"/>
        <v>-1349.1</v>
      </c>
    </row>
    <row r="79" spans="1:6" s="2" customFormat="1" ht="18" hidden="1" customHeight="1">
      <c r="A79" s="53">
        <v>2.1</v>
      </c>
      <c r="B79" s="11" t="s">
        <v>96</v>
      </c>
      <c r="C79" s="50"/>
      <c r="D79" s="19"/>
      <c r="E79" s="19">
        <f t="shared" si="1"/>
        <v>0</v>
      </c>
    </row>
    <row r="80" spans="1:6" s="2" customFormat="1" ht="23.25" customHeight="1">
      <c r="A80" s="53">
        <v>2.2000000000000002</v>
      </c>
      <c r="B80" s="57" t="s">
        <v>97</v>
      </c>
      <c r="C80" s="50">
        <v>1500</v>
      </c>
      <c r="D80" s="19">
        <v>350.9</v>
      </c>
      <c r="E80" s="19">
        <f t="shared" si="1"/>
        <v>-1149.0999999999999</v>
      </c>
    </row>
    <row r="81" spans="1:6" s="2" customFormat="1" ht="18.75" customHeight="1">
      <c r="A81" s="53">
        <v>2.2999999999999998</v>
      </c>
      <c r="B81" s="11" t="s">
        <v>63</v>
      </c>
      <c r="C81" s="50">
        <v>200</v>
      </c>
      <c r="D81" s="19">
        <v>0</v>
      </c>
      <c r="E81" s="19">
        <f t="shared" si="1"/>
        <v>-200</v>
      </c>
    </row>
    <row r="82" spans="1:6" s="58" customFormat="1" ht="14.25" hidden="1">
      <c r="A82" s="55">
        <v>3</v>
      </c>
      <c r="B82" s="12" t="s">
        <v>98</v>
      </c>
      <c r="C82" s="19"/>
      <c r="D82" s="19"/>
      <c r="E82" s="19">
        <f t="shared" si="1"/>
        <v>0</v>
      </c>
    </row>
    <row r="83" spans="1:6" s="2" customFormat="1" ht="34.5" customHeight="1">
      <c r="A83" s="51" t="s">
        <v>99</v>
      </c>
      <c r="B83" s="48" t="s">
        <v>64</v>
      </c>
      <c r="C83" s="49">
        <f>SUM(C84:C85)</f>
        <v>0</v>
      </c>
      <c r="D83" s="49">
        <f>SUM(D84:D85)</f>
        <v>0</v>
      </c>
      <c r="E83" s="19">
        <f t="shared" si="1"/>
        <v>0</v>
      </c>
    </row>
    <row r="84" spans="1:6" s="2" customFormat="1" ht="0.75" customHeight="1">
      <c r="A84" s="53">
        <v>1</v>
      </c>
      <c r="B84" s="13" t="s">
        <v>104</v>
      </c>
      <c r="C84" s="50"/>
      <c r="D84" s="50">
        <v>0</v>
      </c>
      <c r="E84" s="50">
        <f t="shared" si="1"/>
        <v>0</v>
      </c>
    </row>
    <row r="85" spans="1:6" s="1" customFormat="1" ht="24.75" hidden="1" customHeight="1">
      <c r="A85" s="53">
        <v>2</v>
      </c>
      <c r="B85" s="13"/>
      <c r="C85" s="50">
        <v>0</v>
      </c>
      <c r="D85" s="50">
        <v>0</v>
      </c>
      <c r="E85" s="50">
        <f t="shared" si="1"/>
        <v>0</v>
      </c>
      <c r="F85" s="31"/>
    </row>
    <row r="86" spans="1:6" s="2" customFormat="1" ht="28.5" customHeight="1">
      <c r="A86" s="51" t="s">
        <v>100</v>
      </c>
      <c r="B86" s="48" t="s">
        <v>101</v>
      </c>
      <c r="C86" s="49">
        <f>SUM(C87:C88)</f>
        <v>500</v>
      </c>
      <c r="D86" s="49">
        <f>SUM(D87:D88)</f>
        <v>80</v>
      </c>
      <c r="E86" s="50">
        <f t="shared" si="1"/>
        <v>-420</v>
      </c>
    </row>
    <row r="87" spans="1:6" s="2" customFormat="1" ht="18" customHeight="1">
      <c r="A87" s="53">
        <v>1</v>
      </c>
      <c r="B87" s="12" t="s">
        <v>105</v>
      </c>
      <c r="C87" s="50">
        <v>500</v>
      </c>
      <c r="D87" s="50">
        <v>80</v>
      </c>
      <c r="E87" s="50">
        <f t="shared" si="1"/>
        <v>-420</v>
      </c>
    </row>
    <row r="88" spans="1:6" s="1" customFormat="1" ht="17.25" hidden="1" customHeight="1">
      <c r="A88" s="53">
        <v>2</v>
      </c>
      <c r="B88" s="12"/>
      <c r="C88" s="19"/>
      <c r="D88" s="19"/>
      <c r="E88" s="19">
        <f t="shared" si="1"/>
        <v>0</v>
      </c>
      <c r="F88" s="31"/>
    </row>
    <row r="89" spans="1:6" s="1" customFormat="1" ht="43.5" customHeight="1">
      <c r="A89" s="47" t="s">
        <v>65</v>
      </c>
      <c r="B89" s="48" t="s">
        <v>66</v>
      </c>
      <c r="C89" s="49">
        <f>C6+C7-C23</f>
        <v>729.90000000000146</v>
      </c>
      <c r="D89" s="49">
        <f>D6+D7-D23</f>
        <v>2143.1000000000058</v>
      </c>
      <c r="E89" s="49">
        <f t="shared" si="1"/>
        <v>1413.2000000000044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2018-11-01T07:23:10Z</dcterms:modified>
</cp:coreProperties>
</file>